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2022 version 2\barriers to infrastructural development\TYNDP grids\"/>
    </mc:Choice>
  </mc:AlternateContent>
  <xr:revisionPtr revIDLastSave="0" documentId="8_{A9728ABB-D398-49FD-B3FC-361EE2471C20}" xr6:coauthVersionLast="47" xr6:coauthVersionMax="47" xr10:uidLastSave="{00000000-0000-0000-0000-000000000000}"/>
  <bookViews>
    <workbookView xWindow="-110" yWindow="-110" windowWidth="19420" windowHeight="10420"/>
  </bookViews>
  <sheets>
    <sheet name="Sheet 4 QTDIAN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I8" i="1" l="1"/>
  <c r="I7" i="1"/>
  <c r="H7" i="1"/>
  <c r="G7" i="1"/>
  <c r="F7" i="1"/>
  <c r="J7" i="1" s="1"/>
  <c r="U4" i="1"/>
  <c r="T4" i="1"/>
  <c r="S4" i="1"/>
  <c r="R4" i="1"/>
  <c r="H8" i="1" s="1"/>
  <c r="Q4" i="1"/>
  <c r="P4" i="1"/>
  <c r="O4" i="1"/>
  <c r="N4" i="1"/>
  <c r="M4" i="1"/>
  <c r="G8" i="1" s="1"/>
  <c r="L4" i="1"/>
  <c r="K4" i="1"/>
  <c r="J4" i="1"/>
  <c r="I4" i="1"/>
  <c r="H4" i="1"/>
  <c r="F8" i="1" s="1"/>
  <c r="J8" i="1" s="1"/>
  <c r="G4" i="1"/>
  <c r="F4" i="1"/>
</calcChain>
</file>

<file path=xl/sharedStrings.xml><?xml version="1.0" encoding="utf-8"?>
<sst xmlns="http://schemas.openxmlformats.org/spreadsheetml/2006/main" count="657" uniqueCount="34">
  <si>
    <t>Commissioning Year</t>
  </si>
  <si>
    <t>Total route length (km)</t>
  </si>
  <si>
    <t>Technology</t>
  </si>
  <si>
    <t>TOTAL PROJECTS</t>
  </si>
  <si>
    <t>AC</t>
  </si>
  <si>
    <t># of projects expected to be commissioned</t>
  </si>
  <si>
    <t>Total route length (km) of projects expected to be commissioned</t>
  </si>
  <si>
    <t>development periodes</t>
  </si>
  <si>
    <t>2021-2025</t>
  </si>
  <si>
    <t>2026-2030</t>
  </si>
  <si>
    <t>2031-2035</t>
  </si>
  <si>
    <t>2036-2040</t>
  </si>
  <si>
    <t>Sum</t>
  </si>
  <si>
    <t>DC</t>
  </si>
  <si>
    <t>2023/4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</si>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</sst>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Fill="1" applyBorder="1" applyAlignment="1">
      <alignment wrapText="1"/>
    </xf>
    <xf numFmtId="0" fontId="0" fillId="0" borderId="10" xfId="0" applyFill="1" applyBorder="1"/>
    <xf numFmtId="0" fontId="0" fillId="0" borderId="0" xfId="0" applyFill="1"/>
    <xf numFmtId="0" fontId="0" fillId="0" borderId="0" xfId="0" applyFill="1" applyAlignment="1">
      <alignment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81664791901012"/>
          <c:y val="0.14686685582809317"/>
          <c:w val="0.83375960147838668"/>
          <c:h val="0.576883241312188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'[1]QTDIAN analysis 2'!$F$7</c:f>
              <c:strCache>
                <c:ptCount val="1"/>
                <c:pt idx="0">
                  <c:v># of projects expected to be commissioned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cat>
            <c:strRef>
              <c:f>'[1]QTDIAN analysis 2'!$G$6:$J$6</c:f>
              <c:strCache>
                <c:ptCount val="4"/>
                <c:pt idx="0">
                  <c:v>2021-2025</c:v>
                </c:pt>
                <c:pt idx="1">
                  <c:v>2026-2030</c:v>
                </c:pt>
                <c:pt idx="2">
                  <c:v>2031-2035</c:v>
                </c:pt>
                <c:pt idx="3">
                  <c:v>2036-2040</c:v>
                </c:pt>
              </c:strCache>
            </c:strRef>
          </c:cat>
          <c:val>
            <c:numRef>
              <c:f>'[1]QTDIAN analysis 2'!$G$7:$J$7</c:f>
              <c:numCache>
                <c:formatCode>General</c:formatCode>
                <c:ptCount val="4"/>
                <c:pt idx="0">
                  <c:v>150</c:v>
                </c:pt>
                <c:pt idx="1">
                  <c:v>84</c:v>
                </c:pt>
                <c:pt idx="2">
                  <c:v>52</c:v>
                </c:pt>
                <c:pt idx="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0-4B40-8379-38EEAA8C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873865504"/>
        <c:axId val="873867168"/>
      </c:barChart>
      <c:catAx>
        <c:axId val="87386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sz="900" b="0" i="0" u="none" strike="noStrike" baseline="0">
                <a:solidFill>
                  <a:sysClr val="windowText" lastClr="000000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873867168"/>
        <c:crosses val="autoZero"/>
        <c:auto val="1"/>
        <c:lblAlgn val="ctr"/>
        <c:lblOffset val="100"/>
        <c:noMultiLvlLbl val="0"/>
      </c:catAx>
      <c:valAx>
        <c:axId val="87386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ysClr val="windowText" lastClr="000000"/>
                </a:solidFill>
                <a:latin typeface="Candara" panose="020E0502030303020204" pitchFamily="34" charset="0"/>
                <a:ea typeface="+mn-ea"/>
                <a:cs typeface="+mn-cs"/>
              </a:defRPr>
            </a:pPr>
            <a:endParaRPr lang="en-US"/>
          </a:p>
        </c:txPr>
        <c:crossAx val="873865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8326346580840561E-2"/>
          <c:y val="0.85741246738382082"/>
          <c:w val="0.89999966543882715"/>
          <c:h val="9.5922455134237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baseline="0">
              <a:solidFill>
                <a:sysClr val="windowText" lastClr="000000"/>
              </a:solidFill>
              <a:latin typeface="Candara" panose="020E0502030303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ndara" panose="020E0502030303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62710822190435"/>
          <c:y val="0.14015969304472309"/>
          <c:w val="0.77525318529371701"/>
          <c:h val="0.591175492132856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'[1]QTDIAN analysis 2'!$F$8</c:f>
              <c:strCache>
                <c:ptCount val="1"/>
                <c:pt idx="0">
                  <c:v>Total route length (km) of projects expected to be commissioned</c:v>
                </c:pt>
              </c:strCache>
            </c:strRef>
          </c:tx>
          <c:spPr>
            <a:solidFill>
              <a:srgbClr val="0099CC"/>
            </a:solidFill>
            <a:ln>
              <a:noFill/>
            </a:ln>
            <a:effectLst/>
          </c:spPr>
          <c:invertIfNegative val="0"/>
          <c:cat>
            <c:strRef>
              <c:f>'[1]QTDIAN analysis 2'!$G$6:$J$6</c:f>
              <c:strCache>
                <c:ptCount val="4"/>
                <c:pt idx="0">
                  <c:v>2021-2025</c:v>
                </c:pt>
                <c:pt idx="1">
                  <c:v>2026-2030</c:v>
                </c:pt>
                <c:pt idx="2">
                  <c:v>2031-2035</c:v>
                </c:pt>
                <c:pt idx="3">
                  <c:v>2036-2040</c:v>
                </c:pt>
              </c:strCache>
            </c:strRef>
          </c:cat>
          <c:val>
            <c:numRef>
              <c:f>'[1]QTDIAN analysis 2'!$G$8:$J$8</c:f>
              <c:numCache>
                <c:formatCode>General</c:formatCode>
                <c:ptCount val="4"/>
                <c:pt idx="0">
                  <c:v>17478.739999999998</c:v>
                </c:pt>
                <c:pt idx="1">
                  <c:v>17552.7</c:v>
                </c:pt>
                <c:pt idx="2">
                  <c:v>5424.1</c:v>
                </c:pt>
                <c:pt idx="3">
                  <c:v>4101.1120000000001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C-4272-95A4-4EA09D797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9614016"/>
        <c:axId val="869621088"/>
      </c:barChart>
      <c:catAx>
        <c:axId val="86961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Candara" panose="020E0502030303020204" pitchFamily="34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869621088"/>
        <c:crosses val="autoZero"/>
        <c:auto val="1"/>
        <c:lblAlgn val="ctr"/>
        <c:lblOffset val="100"/>
        <c:noMultiLvlLbl val="0"/>
      </c:catAx>
      <c:valAx>
        <c:axId val="86962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ysClr val="windowText" lastClr="000000"/>
                </a:solidFill>
                <a:latin typeface="Candara" panose="020E0502030303020204" pitchFamily="34" charset="0"/>
                <a:ea typeface="Cambria" panose="02040503050406030204" pitchFamily="18" charset="0"/>
                <a:cs typeface="+mn-cs"/>
              </a:defRPr>
            </a:pPr>
            <a:endParaRPr lang="en-US"/>
          </a:p>
        </c:txPr>
        <c:crossAx val="869614016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463300539697412E-2"/>
          <c:y val="0.83257283593654807"/>
          <c:w val="0.8999996938360002"/>
          <c:h val="0.155836024622500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ysClr val="windowText" lastClr="000000"/>
              </a:solidFill>
              <a:latin typeface="Candara" panose="020E0502030303020204" pitchFamily="34" charset="0"/>
              <a:ea typeface="Cambria" panose="02040503050406030204" pitchFamily="18" charset="0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en-US" sz="900" b="0" i="0" u="none" strike="noStrike" baseline="0">
          <a:solidFill>
            <a:sysClr val="windowText" lastClr="000000"/>
          </a:solidFill>
          <a:latin typeface="Candara" panose="020E0502030303020204" pitchFamily="34" charset="0"/>
          <a:ea typeface="Cambria" panose="02040503050406030204" pitchFamily="18" charset="0"/>
          <a:cs typeface="+mn-cs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760267</xdr:colOff>
      <xdr:row>9</xdr:row>
      <xdr:rowOff>88901</xdr:rowOff>
    </xdr:from>
    <xdr:to>
      <xdr:col>8</xdr:col>
      <xdr:colOff>622300</xdr:colOff>
      <xdr:row>21</xdr:row>
      <xdr:rowOff>49390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1D1EFAFA-8C3B-4AA9-A97D-EB0A8196D5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417240</xdr:colOff>
      <xdr:row>9</xdr:row>
      <xdr:rowOff>139123</xdr:rowOff>
    </xdr:from>
    <xdr:to>
      <xdr:col>14</xdr:col>
      <xdr:colOff>718705</xdr:colOff>
      <xdr:row>21</xdr:row>
      <xdr:rowOff>113724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C3F260EA-668B-4764-8CB6-C5E26A585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2002%20Sentinel/WP%202/QTDIAN/TOOLBOX%20Quantifications/background%20data%20sources/grid%20infrastructure/Entsoe_TYNDP%20transmission%20and%20QTDIAN%20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Trans.Projects"/>
      <sheetName val="Trans.Investments"/>
      <sheetName val="QTDIAN analysis 1"/>
      <sheetName val="QTDIAN analysis 2"/>
      <sheetName val="2025NT"/>
      <sheetName val="2030NT"/>
      <sheetName val="2030GA"/>
      <sheetName val="2030DE"/>
      <sheetName val="2030CT"/>
    </sheetNames>
    <sheetDataSet>
      <sheetData sheetId="0"/>
      <sheetData sheetId="1"/>
      <sheetData sheetId="2"/>
      <sheetData sheetId="3"/>
      <sheetData sheetId="4">
        <row r="6">
          <cell r="G6" t="str">
            <v>2021-2025</v>
          </cell>
          <cell r="H6" t="str">
            <v>2026-2030</v>
          </cell>
          <cell r="I6" t="str">
            <v>2031-2035</v>
          </cell>
          <cell r="J6" t="str">
            <v>2036-2040</v>
          </cell>
        </row>
        <row r="7">
          <cell r="F7" t="str">
            <v># of projects expected to be commissioned</v>
          </cell>
          <cell r="G7">
            <v>150</v>
          </cell>
          <cell r="H7">
            <v>84</v>
          </cell>
          <cell r="I7">
            <v>52</v>
          </cell>
          <cell r="J7">
            <v>16</v>
          </cell>
        </row>
        <row r="8">
          <cell r="F8" t="str">
            <v>Total route length (km) of projects expected to be commissioned</v>
          </cell>
          <cell r="G8">
            <v>17478.739999999998</v>
          </cell>
          <cell r="H8">
            <v>17552.7</v>
          </cell>
          <cell r="I8">
            <v>5424.1</v>
          </cell>
          <cell r="J8">
            <v>4101.1120000000001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2"/>
  <sheetViews>
    <sheetView tabSelected="1" topLeftCell="A10" workbookViewId="0">
      <selection activeCell="I24" sqref="I24"/>
    </sheetView>
  </sheetViews>
  <sheetFormatPr baseColWidth="10" defaultRowHeight="14.5" x14ac:dyDescent="0.35"/>
  <sheetData>
    <row r="1" spans="1:24" ht="29" x14ac:dyDescent="0.35">
      <c r="A1" s="1" t="s">
        <v>0</v>
      </c>
      <c r="B1" s="1" t="s">
        <v>1</v>
      </c>
      <c r="C1" s="2" t="s">
        <v>2</v>
      </c>
      <c r="D1" s="3"/>
      <c r="E1" s="1" t="s">
        <v>3</v>
      </c>
      <c r="F1" s="3">
        <v>321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4" ht="29" x14ac:dyDescent="0.35">
      <c r="A2" s="3" t="s">
        <v>15</v>
      </c>
      <c r="B2" s="3">
        <v>151</v>
      </c>
      <c r="C2" s="3" t="s">
        <v>4</v>
      </c>
      <c r="D2" s="3"/>
      <c r="E2" s="1" t="s">
        <v>0</v>
      </c>
      <c r="F2" s="3">
        <v>2019</v>
      </c>
      <c r="G2" s="3">
        <v>2020</v>
      </c>
      <c r="H2" s="3">
        <v>2021</v>
      </c>
      <c r="I2" s="3">
        <v>2022</v>
      </c>
      <c r="J2" s="3">
        <v>2023</v>
      </c>
      <c r="K2" s="3">
        <v>2024</v>
      </c>
      <c r="L2" s="3">
        <v>2025</v>
      </c>
      <c r="M2" s="3">
        <v>2026</v>
      </c>
      <c r="N2" s="3">
        <v>2027</v>
      </c>
      <c r="O2" s="3">
        <v>2028</v>
      </c>
      <c r="P2" s="3">
        <v>2029</v>
      </c>
      <c r="Q2" s="3">
        <v>2030</v>
      </c>
      <c r="R2" s="3">
        <v>2031</v>
      </c>
      <c r="S2" s="3">
        <v>2032</v>
      </c>
      <c r="T2" s="3">
        <v>2033</v>
      </c>
      <c r="U2" s="3">
        <v>2034</v>
      </c>
      <c r="V2">
        <v>2035</v>
      </c>
      <c r="W2">
        <v>2036</v>
      </c>
      <c r="X2">
        <v>2040</v>
      </c>
    </row>
    <row r="3" spans="1:24" ht="87" x14ac:dyDescent="0.35">
      <c r="A3" s="3" t="s">
        <v>15</v>
      </c>
      <c r="B3" s="3">
        <v>0</v>
      </c>
      <c r="C3" s="3" t="s">
        <v>4</v>
      </c>
      <c r="D3" s="3"/>
      <c r="E3" s="1" t="s">
        <v>5</v>
      </c>
      <c r="F3" s="3">
        <v>2</v>
      </c>
      <c r="G3" s="3">
        <v>18</v>
      </c>
      <c r="H3" s="3">
        <v>18</v>
      </c>
      <c r="I3" s="3">
        <v>21</v>
      </c>
      <c r="J3" s="3">
        <v>28</v>
      </c>
      <c r="K3" s="3">
        <v>24</v>
      </c>
      <c r="L3" s="3">
        <v>59</v>
      </c>
      <c r="M3" s="3">
        <v>16</v>
      </c>
      <c r="N3" s="3">
        <v>12</v>
      </c>
      <c r="O3" s="3">
        <v>15</v>
      </c>
      <c r="P3" s="3">
        <v>11</v>
      </c>
      <c r="Q3" s="3">
        <v>30</v>
      </c>
      <c r="R3" s="3">
        <v>3</v>
      </c>
      <c r="S3" s="3">
        <v>2</v>
      </c>
      <c r="T3" s="3">
        <v>6</v>
      </c>
      <c r="U3" s="3">
        <v>10</v>
      </c>
      <c r="V3">
        <v>31</v>
      </c>
      <c r="W3">
        <v>13</v>
      </c>
      <c r="X3">
        <v>3</v>
      </c>
    </row>
    <row r="4" spans="1:24" ht="101.5" x14ac:dyDescent="0.35">
      <c r="A4" s="3" t="s">
        <v>16</v>
      </c>
      <c r="B4" s="3">
        <v>110</v>
      </c>
      <c r="C4" s="3" t="s">
        <v>4</v>
      </c>
      <c r="D4" s="3"/>
      <c r="E4" s="1" t="s">
        <v>6</v>
      </c>
      <c r="F4" s="3">
        <f>B2+B3</f>
        <v>151</v>
      </c>
      <c r="G4" s="3">
        <f>SUM(B4:B21)</f>
        <v>1714</v>
      </c>
      <c r="H4" s="3">
        <f>SUM(B22:B38)</f>
        <v>1521</v>
      </c>
      <c r="I4" s="3">
        <f>SUM(B40:B60)</f>
        <v>1840.21</v>
      </c>
      <c r="J4" s="3">
        <f>SUM(B61:B88)</f>
        <v>4281</v>
      </c>
      <c r="K4" s="3">
        <f>SUM(B89:B111)</f>
        <v>3999</v>
      </c>
      <c r="L4" s="3">
        <f>SUM(B112:B170)</f>
        <v>5837.5300000000007</v>
      </c>
      <c r="M4" s="3">
        <f>SUM(B171:B186)</f>
        <v>6182.7</v>
      </c>
      <c r="N4" s="3">
        <f>SUM(B187:B198)</f>
        <v>1307</v>
      </c>
      <c r="O4" s="3">
        <f>SUM(B199:B213)</f>
        <v>4665</v>
      </c>
      <c r="P4" s="3">
        <f>SUM(B214:B224)</f>
        <v>833</v>
      </c>
      <c r="Q4" s="3">
        <f>SUM(B225:B254)</f>
        <v>4565</v>
      </c>
      <c r="R4" s="3">
        <f>SUM(B255:B257)</f>
        <v>21</v>
      </c>
      <c r="S4" s="3">
        <f>SUM(B258:B259)</f>
        <v>47.8</v>
      </c>
      <c r="T4" s="3">
        <f>SUM(B260:B265)</f>
        <v>552.20000000000005</v>
      </c>
      <c r="U4" s="3">
        <f>SUM(B266:B275)</f>
        <v>678</v>
      </c>
      <c r="V4">
        <v>4125.1000000000004</v>
      </c>
      <c r="W4">
        <v>2986.1120000000001</v>
      </c>
      <c r="X4">
        <v>1115</v>
      </c>
    </row>
    <row r="5" spans="1:24" x14ac:dyDescent="0.35">
      <c r="A5" s="3" t="s">
        <v>16</v>
      </c>
      <c r="B5" s="3">
        <v>110</v>
      </c>
      <c r="C5" s="3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4" ht="29" x14ac:dyDescent="0.35">
      <c r="A6" s="3" t="s">
        <v>16</v>
      </c>
      <c r="B6" s="3">
        <v>48</v>
      </c>
      <c r="C6" s="3" t="s">
        <v>4</v>
      </c>
      <c r="D6" s="3"/>
      <c r="E6" s="4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4" ht="87" x14ac:dyDescent="0.35">
      <c r="A7" s="3" t="s">
        <v>16</v>
      </c>
      <c r="B7" s="3">
        <v>205</v>
      </c>
      <c r="C7" s="3" t="s">
        <v>4</v>
      </c>
      <c r="D7" s="3"/>
      <c r="E7" s="1" t="s">
        <v>5</v>
      </c>
      <c r="F7" s="3">
        <f>SUM(H3:L3)</f>
        <v>150</v>
      </c>
      <c r="G7" s="3">
        <f>SUM(M3:Q3)</f>
        <v>84</v>
      </c>
      <c r="H7" s="3">
        <f>SUM(R3:V3)</f>
        <v>52</v>
      </c>
      <c r="I7" s="3">
        <f>SUM(W3:X3)</f>
        <v>16</v>
      </c>
      <c r="J7" s="3">
        <f>SUM(F7:I7)</f>
        <v>302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4" ht="101.5" x14ac:dyDescent="0.35">
      <c r="A8" s="3" t="s">
        <v>16</v>
      </c>
      <c r="B8" s="3">
        <v>15</v>
      </c>
      <c r="C8" s="3" t="s">
        <v>4</v>
      </c>
      <c r="D8" s="3"/>
      <c r="E8" s="1" t="s">
        <v>6</v>
      </c>
      <c r="F8" s="3">
        <f>SUM(H4:L4)</f>
        <v>17478.739999999998</v>
      </c>
      <c r="G8" s="3">
        <f>SUM(M4:Q4)</f>
        <v>17552.7</v>
      </c>
      <c r="H8" s="3">
        <f>SUM(R4:V4)</f>
        <v>5424.1</v>
      </c>
      <c r="I8" s="3">
        <f>SUM(W4:X4)</f>
        <v>4101.1120000000001</v>
      </c>
      <c r="J8" s="3">
        <f>SUM(F8:I8)</f>
        <v>44556.652000000002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4" x14ac:dyDescent="0.35">
      <c r="A9" s="3" t="s">
        <v>16</v>
      </c>
      <c r="B9" s="3">
        <v>30</v>
      </c>
      <c r="C9" s="3" t="s">
        <v>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4" x14ac:dyDescent="0.35">
      <c r="A10" s="3" t="s">
        <v>16</v>
      </c>
      <c r="B10" s="3">
        <v>60</v>
      </c>
      <c r="C10" s="3" t="s">
        <v>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4" x14ac:dyDescent="0.35">
      <c r="A11" s="3" t="s">
        <v>16</v>
      </c>
      <c r="B11" s="3">
        <v>18</v>
      </c>
      <c r="C11" s="3" t="s">
        <v>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4" x14ac:dyDescent="0.35">
      <c r="A12" s="3" t="s">
        <v>16</v>
      </c>
      <c r="B12" s="3">
        <v>161</v>
      </c>
      <c r="C12" s="3" t="s">
        <v>4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4" x14ac:dyDescent="0.35">
      <c r="A13" s="3" t="s">
        <v>16</v>
      </c>
      <c r="B13" s="3">
        <v>179</v>
      </c>
      <c r="C13" s="3" t="s">
        <v>4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4" x14ac:dyDescent="0.35">
      <c r="A14" s="3" t="s">
        <v>16</v>
      </c>
      <c r="B14" s="3">
        <v>90</v>
      </c>
      <c r="C14" s="3" t="s">
        <v>13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4" x14ac:dyDescent="0.35">
      <c r="A15" s="3" t="s">
        <v>16</v>
      </c>
      <c r="B15" s="3">
        <v>24</v>
      </c>
      <c r="C15" s="3" t="s">
        <v>4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4" x14ac:dyDescent="0.35">
      <c r="A16" s="3" t="s">
        <v>16</v>
      </c>
      <c r="B16" s="3">
        <v>623</v>
      </c>
      <c r="C16" s="3" t="s">
        <v>13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35">
      <c r="A17" s="3" t="s">
        <v>16</v>
      </c>
      <c r="B17" s="3">
        <v>0</v>
      </c>
      <c r="C17" s="3" t="s">
        <v>4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35">
      <c r="A18" s="3" t="s">
        <v>16</v>
      </c>
      <c r="B18" s="3">
        <v>0</v>
      </c>
      <c r="C18" s="3" t="s">
        <v>4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35">
      <c r="A19" s="3" t="s">
        <v>16</v>
      </c>
      <c r="B19" s="3">
        <v>0</v>
      </c>
      <c r="C19" s="3" t="s">
        <v>4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35">
      <c r="A20" s="3" t="s">
        <v>16</v>
      </c>
      <c r="B20" s="3">
        <v>0</v>
      </c>
      <c r="C20" s="3" t="s">
        <v>4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35">
      <c r="A21" s="3" t="s">
        <v>16</v>
      </c>
      <c r="B21" s="3">
        <v>41</v>
      </c>
      <c r="C21" s="3" t="s">
        <v>4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35">
      <c r="A22" s="3" t="s">
        <v>17</v>
      </c>
      <c r="B22" s="3">
        <v>70</v>
      </c>
      <c r="C22" s="3" t="s">
        <v>4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35">
      <c r="A23" s="3" t="s">
        <v>17</v>
      </c>
      <c r="B23" s="3">
        <v>0</v>
      </c>
      <c r="C23" s="3" t="s">
        <v>4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35">
      <c r="A24" s="3" t="s">
        <v>17</v>
      </c>
      <c r="B24" s="3">
        <v>0</v>
      </c>
      <c r="C24" s="3" t="s">
        <v>4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35">
      <c r="A25" s="3" t="s">
        <v>17</v>
      </c>
      <c r="B25" s="3">
        <v>87</v>
      </c>
      <c r="C25" s="3" t="s">
        <v>4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35">
      <c r="A26" s="3" t="s">
        <v>17</v>
      </c>
      <c r="B26" s="3">
        <v>14</v>
      </c>
      <c r="C26" s="3" t="s">
        <v>4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35">
      <c r="A27" s="3" t="s">
        <v>17</v>
      </c>
      <c r="B27" s="3">
        <v>175</v>
      </c>
      <c r="C27" s="3" t="s">
        <v>4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35">
      <c r="A28" s="3" t="s">
        <v>17</v>
      </c>
      <c r="B28" s="3">
        <v>30</v>
      </c>
      <c r="C28" s="3" t="s">
        <v>4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35">
      <c r="A29" s="3" t="s">
        <v>17</v>
      </c>
      <c r="B29" s="3">
        <v>86</v>
      </c>
      <c r="C29" s="3" t="s">
        <v>4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35">
      <c r="A30" s="3" t="s">
        <v>17</v>
      </c>
      <c r="B30" s="3">
        <v>150</v>
      </c>
      <c r="C30" s="3" t="s">
        <v>4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35">
      <c r="A31" s="3" t="s">
        <v>17</v>
      </c>
      <c r="B31" s="3">
        <v>27</v>
      </c>
      <c r="C31" s="3" t="s">
        <v>4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35">
      <c r="A32" s="3" t="s">
        <v>17</v>
      </c>
      <c r="B32" s="3">
        <v>80</v>
      </c>
      <c r="C32" s="3" t="s">
        <v>4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35">
      <c r="A33" s="3" t="s">
        <v>17</v>
      </c>
      <c r="B33" s="3">
        <v>13</v>
      </c>
      <c r="C33" s="3" t="s">
        <v>4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35">
      <c r="A34" s="3" t="s">
        <v>17</v>
      </c>
      <c r="B34" s="3">
        <v>69</v>
      </c>
      <c r="C34" s="3" t="s">
        <v>13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35">
      <c r="A35" s="3" t="s">
        <v>17</v>
      </c>
      <c r="B35" s="3">
        <v>720</v>
      </c>
      <c r="C35" s="3" t="s">
        <v>13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35">
      <c r="A36" s="3" t="s">
        <v>17</v>
      </c>
      <c r="B36" s="3">
        <v>0</v>
      </c>
      <c r="C36" s="3" t="s">
        <v>4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35">
      <c r="A37" s="3" t="s">
        <v>17</v>
      </c>
      <c r="B37" s="3">
        <v>0</v>
      </c>
      <c r="C37" s="3" t="s">
        <v>4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35">
      <c r="A38" s="3" t="s">
        <v>17</v>
      </c>
      <c r="B38" s="3">
        <v>0</v>
      </c>
      <c r="C38" s="3" t="s">
        <v>4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35">
      <c r="A39" s="3" t="s">
        <v>17</v>
      </c>
      <c r="B39" s="3">
        <v>0</v>
      </c>
      <c r="C39" s="3" t="s">
        <v>4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35">
      <c r="A40" s="3" t="s">
        <v>18</v>
      </c>
      <c r="B40" s="3">
        <v>0</v>
      </c>
      <c r="C40" s="3" t="s">
        <v>4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35">
      <c r="A41" s="3" t="s">
        <v>18</v>
      </c>
      <c r="B41" s="3">
        <v>156</v>
      </c>
      <c r="C41" s="3" t="s">
        <v>13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35">
      <c r="A42" s="3" t="s">
        <v>18</v>
      </c>
      <c r="B42" s="3">
        <v>131</v>
      </c>
      <c r="C42" s="3" t="s">
        <v>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35">
      <c r="A43" s="3" t="s">
        <v>18</v>
      </c>
      <c r="B43" s="3">
        <v>30</v>
      </c>
      <c r="C43" s="3" t="s">
        <v>4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35">
      <c r="A44" s="3" t="s">
        <v>18</v>
      </c>
      <c r="B44" s="3">
        <v>140.21</v>
      </c>
      <c r="C44" s="3" t="s">
        <v>4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35">
      <c r="A45" s="3" t="s">
        <v>18</v>
      </c>
      <c r="B45" s="3">
        <v>94</v>
      </c>
      <c r="C45" s="3" t="s">
        <v>4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35">
      <c r="A46" s="3" t="s">
        <v>18</v>
      </c>
      <c r="B46" s="3">
        <v>147</v>
      </c>
      <c r="C46" s="3" t="s">
        <v>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35">
      <c r="A47" s="3" t="s">
        <v>18</v>
      </c>
      <c r="B47" s="3">
        <v>373</v>
      </c>
      <c r="C47" s="3" t="s">
        <v>13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35">
      <c r="A48" s="3" t="s">
        <v>18</v>
      </c>
      <c r="B48" s="3">
        <v>0</v>
      </c>
      <c r="C48" s="3" t="s">
        <v>4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35">
      <c r="A49" s="3" t="s">
        <v>18</v>
      </c>
      <c r="B49" s="3">
        <v>0</v>
      </c>
      <c r="C49" s="3" t="s">
        <v>4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35">
      <c r="A50" s="3" t="s">
        <v>18</v>
      </c>
      <c r="B50" s="3">
        <v>0</v>
      </c>
      <c r="C50" s="3" t="s">
        <v>4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35">
      <c r="A51" s="3" t="s">
        <v>18</v>
      </c>
      <c r="B51" s="3">
        <v>49</v>
      </c>
      <c r="C51" s="3" t="s">
        <v>4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35">
      <c r="A52" s="3" t="s">
        <v>18</v>
      </c>
      <c r="B52" s="3">
        <v>30</v>
      </c>
      <c r="C52" s="3" t="s">
        <v>4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35">
      <c r="A53" s="3" t="s">
        <v>18</v>
      </c>
      <c r="B53" s="3">
        <v>60</v>
      </c>
      <c r="C53" s="3" t="s">
        <v>4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35">
      <c r="A54" s="3" t="s">
        <v>18</v>
      </c>
      <c r="B54" s="3">
        <v>300</v>
      </c>
      <c r="C54" s="3" t="s">
        <v>4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35">
      <c r="A55" s="3" t="s">
        <v>18</v>
      </c>
      <c r="B55" s="3">
        <v>125</v>
      </c>
      <c r="C55" s="3" t="s">
        <v>4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35">
      <c r="A56" s="3" t="s">
        <v>18</v>
      </c>
      <c r="B56" s="3">
        <v>80</v>
      </c>
      <c r="C56" s="3" t="s">
        <v>4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35">
      <c r="A57" s="3" t="s">
        <v>18</v>
      </c>
      <c r="B57" s="3">
        <v>75</v>
      </c>
      <c r="C57" s="3" t="s">
        <v>4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35">
      <c r="A58" s="3" t="s">
        <v>18</v>
      </c>
      <c r="B58" s="3">
        <v>40</v>
      </c>
      <c r="C58" s="3" t="s">
        <v>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35">
      <c r="A59" s="3" t="s">
        <v>18</v>
      </c>
      <c r="B59" s="3">
        <v>0</v>
      </c>
      <c r="C59" s="3" t="s">
        <v>4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35">
      <c r="A60" s="3" t="s">
        <v>18</v>
      </c>
      <c r="B60" s="3">
        <v>10</v>
      </c>
      <c r="C60" s="3" t="s">
        <v>4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35">
      <c r="A61" s="3" t="s">
        <v>19</v>
      </c>
      <c r="B61" s="3">
        <v>122</v>
      </c>
      <c r="C61" s="3" t="s">
        <v>4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35">
      <c r="A62" s="3" t="s">
        <v>19</v>
      </c>
      <c r="B62" s="3">
        <v>75</v>
      </c>
      <c r="C62" s="3" t="s">
        <v>4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35">
      <c r="A63" s="3" t="s">
        <v>19</v>
      </c>
      <c r="B63" s="3">
        <v>41.5</v>
      </c>
      <c r="C63" s="3" t="s">
        <v>4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35">
      <c r="A64" s="3" t="s">
        <v>19</v>
      </c>
      <c r="B64" s="3">
        <v>195</v>
      </c>
      <c r="C64" s="3" t="s">
        <v>13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35">
      <c r="A65" s="3" t="s">
        <v>19</v>
      </c>
      <c r="B65" s="3">
        <v>0</v>
      </c>
      <c r="C65" s="3" t="s">
        <v>4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35">
      <c r="A66" s="3" t="s">
        <v>19</v>
      </c>
      <c r="B66" s="3">
        <v>83</v>
      </c>
      <c r="C66" s="3" t="s">
        <v>4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35">
      <c r="A67" s="3" t="s">
        <v>19</v>
      </c>
      <c r="B67" s="3">
        <v>138</v>
      </c>
      <c r="C67" s="3" t="s">
        <v>4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35">
      <c r="A68" s="3" t="s">
        <v>19</v>
      </c>
      <c r="B68" s="3">
        <v>51</v>
      </c>
      <c r="C68" s="3" t="s">
        <v>4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35">
      <c r="A69" s="3" t="s">
        <v>19</v>
      </c>
      <c r="B69" s="3">
        <v>22.5</v>
      </c>
      <c r="C69" s="3" t="s">
        <v>4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35">
      <c r="A70" s="3" t="s">
        <v>19</v>
      </c>
      <c r="B70" s="3">
        <v>80</v>
      </c>
      <c r="C70" s="3" t="s">
        <v>4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35">
      <c r="A71" s="3" t="s">
        <v>19</v>
      </c>
      <c r="B71" s="3">
        <v>151</v>
      </c>
      <c r="C71" s="3" t="s">
        <v>4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35">
      <c r="A72" s="3" t="s">
        <v>19</v>
      </c>
      <c r="B72" s="3">
        <v>168</v>
      </c>
      <c r="C72" s="3" t="s">
        <v>4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35">
      <c r="A73" s="3" t="s">
        <v>19</v>
      </c>
      <c r="B73" s="3">
        <v>92</v>
      </c>
      <c r="C73" s="3" t="s">
        <v>4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35">
      <c r="A74" s="3" t="s">
        <v>19</v>
      </c>
      <c r="B74" s="3">
        <v>35</v>
      </c>
      <c r="C74" s="3" t="s">
        <v>4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35">
      <c r="A75" s="3" t="s">
        <v>19</v>
      </c>
      <c r="B75" s="3">
        <v>240</v>
      </c>
      <c r="C75" s="3" t="s">
        <v>13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35">
      <c r="A76" s="3" t="s">
        <v>19</v>
      </c>
      <c r="B76" s="3">
        <v>310</v>
      </c>
      <c r="C76" s="3" t="s">
        <v>13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35">
      <c r="A77" s="3" t="s">
        <v>19</v>
      </c>
      <c r="B77" s="3">
        <v>898</v>
      </c>
      <c r="C77" s="3" t="s">
        <v>13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35">
      <c r="A78" s="3" t="s">
        <v>19</v>
      </c>
      <c r="B78" s="3">
        <v>159</v>
      </c>
      <c r="C78" s="3" t="s">
        <v>4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35">
      <c r="A79" s="3" t="s">
        <v>19</v>
      </c>
      <c r="B79" s="3">
        <v>60</v>
      </c>
      <c r="C79" s="3" t="s">
        <v>4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35">
      <c r="A80" s="3" t="s">
        <v>19</v>
      </c>
      <c r="B80" s="3">
        <v>95</v>
      </c>
      <c r="C80" s="3" t="s">
        <v>4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35">
      <c r="A81" s="3" t="s">
        <v>19</v>
      </c>
      <c r="B81" s="3">
        <v>182</v>
      </c>
      <c r="C81" s="3" t="s">
        <v>4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35">
      <c r="A82" s="3" t="s">
        <v>19</v>
      </c>
      <c r="B82" s="3">
        <v>108</v>
      </c>
      <c r="C82" s="3" t="s">
        <v>4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35">
      <c r="A83" s="3" t="s">
        <v>19</v>
      </c>
      <c r="B83" s="3">
        <v>139</v>
      </c>
      <c r="C83" s="3" t="s">
        <v>4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35">
      <c r="A84" s="3" t="s">
        <v>19</v>
      </c>
      <c r="B84" s="3">
        <v>26</v>
      </c>
      <c r="C84" s="3" t="s">
        <v>4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35">
      <c r="A85" s="3" t="s">
        <v>19</v>
      </c>
      <c r="B85" s="3">
        <v>40</v>
      </c>
      <c r="C85" s="3" t="s">
        <v>4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35">
      <c r="A86" s="3" t="s">
        <v>19</v>
      </c>
      <c r="B86" s="3">
        <v>770</v>
      </c>
      <c r="C86" s="3" t="s">
        <v>13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35">
      <c r="A87" s="3" t="s">
        <v>19</v>
      </c>
      <c r="B87" s="3">
        <v>0</v>
      </c>
      <c r="C87" s="3" t="s">
        <v>4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35">
      <c r="A88" s="3" t="s">
        <v>19</v>
      </c>
      <c r="B88" s="3">
        <v>0</v>
      </c>
      <c r="C88" s="3" t="s">
        <v>4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35">
      <c r="A89" s="3" t="s">
        <v>14</v>
      </c>
      <c r="B89" s="3">
        <v>700</v>
      </c>
      <c r="C89" s="3" t="s">
        <v>13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35">
      <c r="A90" s="3" t="s">
        <v>20</v>
      </c>
      <c r="B90" s="3">
        <v>14</v>
      </c>
      <c r="C90" s="3" t="s">
        <v>4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35">
      <c r="A91" s="3" t="s">
        <v>20</v>
      </c>
      <c r="B91" s="3">
        <v>245</v>
      </c>
      <c r="C91" s="3" t="s">
        <v>13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35">
      <c r="A92" s="3" t="s">
        <v>20</v>
      </c>
      <c r="B92" s="3">
        <v>77</v>
      </c>
      <c r="C92" s="3" t="s">
        <v>4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35">
      <c r="A93" s="4" t="s">
        <v>20</v>
      </c>
      <c r="B93" s="3">
        <v>67</v>
      </c>
      <c r="C93" s="4" t="s">
        <v>4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35">
      <c r="A94" s="3" t="s">
        <v>20</v>
      </c>
      <c r="B94" s="3">
        <v>140</v>
      </c>
      <c r="C94" s="3" t="s">
        <v>4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35">
      <c r="A95" s="3" t="s">
        <v>20</v>
      </c>
      <c r="B95" s="3">
        <v>109</v>
      </c>
      <c r="C95" s="3" t="s">
        <v>4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35">
      <c r="A96" s="3" t="s">
        <v>20</v>
      </c>
      <c r="B96" s="3">
        <v>14</v>
      </c>
      <c r="C96" s="3" t="s">
        <v>4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35">
      <c r="A97" s="3" t="s">
        <v>20</v>
      </c>
      <c r="B97" s="3">
        <v>90</v>
      </c>
      <c r="C97" s="3" t="s">
        <v>4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35">
      <c r="A98" s="3" t="s">
        <v>20</v>
      </c>
      <c r="B98" s="3">
        <v>60</v>
      </c>
      <c r="C98" s="3" t="s">
        <v>4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35">
      <c r="A99" s="3" t="s">
        <v>20</v>
      </c>
      <c r="B99" s="3">
        <v>156</v>
      </c>
      <c r="C99" s="3" t="s">
        <v>4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35">
      <c r="A100" s="3" t="s">
        <v>20</v>
      </c>
      <c r="B100" s="3">
        <v>178</v>
      </c>
      <c r="C100" s="3" t="s">
        <v>4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35">
      <c r="A101" s="3" t="s">
        <v>20</v>
      </c>
      <c r="B101" s="3">
        <v>90</v>
      </c>
      <c r="C101" s="3" t="s">
        <v>4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35">
      <c r="A102" s="3" t="s">
        <v>20</v>
      </c>
      <c r="B102" s="3">
        <v>32</v>
      </c>
      <c r="C102" s="3" t="s">
        <v>4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x14ac:dyDescent="0.35">
      <c r="A103" s="3" t="s">
        <v>20</v>
      </c>
      <c r="B103" s="3">
        <v>100</v>
      </c>
      <c r="C103" s="3" t="s">
        <v>4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x14ac:dyDescent="0.35">
      <c r="A104" s="3" t="s">
        <v>20</v>
      </c>
      <c r="B104" s="3">
        <v>165</v>
      </c>
      <c r="C104" s="3" t="s">
        <v>13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35">
      <c r="A105" s="3" t="s">
        <v>20</v>
      </c>
      <c r="B105" s="3">
        <v>300</v>
      </c>
      <c r="C105" s="3" t="s">
        <v>13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x14ac:dyDescent="0.35">
      <c r="A106" s="3" t="s">
        <v>20</v>
      </c>
      <c r="B106" s="3">
        <v>340</v>
      </c>
      <c r="C106" s="3" t="s">
        <v>13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x14ac:dyDescent="0.35">
      <c r="A107" s="3" t="s">
        <v>20</v>
      </c>
      <c r="B107" s="3">
        <v>665</v>
      </c>
      <c r="C107" s="3" t="s">
        <v>13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35">
      <c r="A108" s="3" t="s">
        <v>20</v>
      </c>
      <c r="B108" s="3">
        <v>0</v>
      </c>
      <c r="C108" s="3" t="s">
        <v>4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x14ac:dyDescent="0.35">
      <c r="A109" s="3" t="s">
        <v>20</v>
      </c>
      <c r="B109" s="3">
        <v>131</v>
      </c>
      <c r="C109" s="3" t="s">
        <v>4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x14ac:dyDescent="0.35">
      <c r="A110" s="3" t="s">
        <v>20</v>
      </c>
      <c r="B110" s="3">
        <v>116</v>
      </c>
      <c r="C110" s="3" t="s">
        <v>4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35">
      <c r="A111" s="3" t="s">
        <v>20</v>
      </c>
      <c r="B111" s="3">
        <v>210</v>
      </c>
      <c r="C111" s="3" t="s">
        <v>4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x14ac:dyDescent="0.35">
      <c r="A112" s="3" t="s">
        <v>21</v>
      </c>
      <c r="B112" s="3">
        <v>76</v>
      </c>
      <c r="C112" s="3" t="s">
        <v>4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x14ac:dyDescent="0.35">
      <c r="A113" s="3" t="s">
        <v>21</v>
      </c>
      <c r="B113" s="3">
        <v>38.799999999999997</v>
      </c>
      <c r="C113" s="3" t="s">
        <v>4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35">
      <c r="A114" s="3" t="s">
        <v>21</v>
      </c>
      <c r="B114" s="3">
        <v>69.12</v>
      </c>
      <c r="C114" s="3" t="s">
        <v>4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x14ac:dyDescent="0.35">
      <c r="A115" s="3" t="s">
        <v>21</v>
      </c>
      <c r="B115" s="3">
        <v>57</v>
      </c>
      <c r="C115" s="3" t="s">
        <v>4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x14ac:dyDescent="0.35">
      <c r="A116" s="3" t="s">
        <v>21</v>
      </c>
      <c r="B116" s="3">
        <v>81</v>
      </c>
      <c r="C116" s="3" t="s">
        <v>4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35">
      <c r="A117" s="3" t="s">
        <v>21</v>
      </c>
      <c r="B117" s="3">
        <v>34</v>
      </c>
      <c r="C117" s="3" t="s">
        <v>4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x14ac:dyDescent="0.35">
      <c r="A118" s="3" t="s">
        <v>21</v>
      </c>
      <c r="B118" s="3">
        <v>14</v>
      </c>
      <c r="C118" s="3" t="s">
        <v>4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x14ac:dyDescent="0.35">
      <c r="A119" s="3" t="s">
        <v>21</v>
      </c>
      <c r="B119" s="3">
        <v>230</v>
      </c>
      <c r="C119" s="3" t="s">
        <v>13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35">
      <c r="A120" s="3" t="s">
        <v>21</v>
      </c>
      <c r="B120" s="3">
        <v>0</v>
      </c>
      <c r="C120" s="3" t="s">
        <v>4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x14ac:dyDescent="0.35">
      <c r="A121" s="3" t="s">
        <v>21</v>
      </c>
      <c r="B121" s="3">
        <v>0</v>
      </c>
      <c r="C121" s="3" t="s">
        <v>4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35">
      <c r="A122" s="3" t="s">
        <v>21</v>
      </c>
      <c r="B122" s="3">
        <v>32</v>
      </c>
      <c r="C122" s="3" t="s">
        <v>4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35">
      <c r="A123" s="3" t="s">
        <v>21</v>
      </c>
      <c r="B123" s="3">
        <v>16</v>
      </c>
      <c r="C123" s="3" t="s">
        <v>4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35">
      <c r="A124" s="3" t="s">
        <v>21</v>
      </c>
      <c r="B124" s="3">
        <v>57.11</v>
      </c>
      <c r="C124" s="3" t="s">
        <v>4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35">
      <c r="A125" s="3" t="s">
        <v>21</v>
      </c>
      <c r="B125" s="3">
        <v>119</v>
      </c>
      <c r="C125" s="3" t="s">
        <v>4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35">
      <c r="A126" s="3" t="s">
        <v>21</v>
      </c>
      <c r="B126" s="3">
        <v>288.5</v>
      </c>
      <c r="C126" s="3" t="s">
        <v>4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35">
      <c r="A127" s="3" t="s">
        <v>21</v>
      </c>
      <c r="B127" s="3">
        <v>160</v>
      </c>
      <c r="C127" s="3" t="s">
        <v>4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x14ac:dyDescent="0.35">
      <c r="A128" s="3" t="s">
        <v>21</v>
      </c>
      <c r="B128" s="3">
        <v>255</v>
      </c>
      <c r="C128" s="3" t="s">
        <v>13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x14ac:dyDescent="0.35">
      <c r="A129" s="3" t="s">
        <v>21</v>
      </c>
      <c r="B129" s="3">
        <v>211</v>
      </c>
      <c r="C129" s="3" t="s">
        <v>13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35">
      <c r="A130" s="3" t="s">
        <v>21</v>
      </c>
      <c r="B130" s="3">
        <v>900</v>
      </c>
      <c r="C130" s="3" t="s">
        <v>13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x14ac:dyDescent="0.35">
      <c r="A131" s="3" t="s">
        <v>21</v>
      </c>
      <c r="B131" s="3">
        <v>370</v>
      </c>
      <c r="C131" s="3" t="s">
        <v>13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x14ac:dyDescent="0.35">
      <c r="A132" s="3" t="s">
        <v>21</v>
      </c>
      <c r="B132" s="3">
        <v>25</v>
      </c>
      <c r="C132" s="3" t="s">
        <v>4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35">
      <c r="A133" s="3" t="s">
        <v>21</v>
      </c>
      <c r="B133" s="3">
        <v>25</v>
      </c>
      <c r="C133" s="3" t="s">
        <v>4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x14ac:dyDescent="0.35">
      <c r="A134" s="3" t="s">
        <v>21</v>
      </c>
      <c r="B134" s="3">
        <v>25</v>
      </c>
      <c r="C134" s="3" t="s">
        <v>4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x14ac:dyDescent="0.35">
      <c r="A135" s="3" t="s">
        <v>21</v>
      </c>
      <c r="B135" s="3">
        <v>20</v>
      </c>
      <c r="C135" s="3" t="s">
        <v>4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35">
      <c r="A136" s="3" t="s">
        <v>21</v>
      </c>
      <c r="B136" s="3">
        <v>0</v>
      </c>
      <c r="C136" s="3" t="s">
        <v>4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x14ac:dyDescent="0.35">
      <c r="A137" s="3" t="s">
        <v>21</v>
      </c>
      <c r="B137" s="3">
        <v>0</v>
      </c>
      <c r="C137" s="3" t="s">
        <v>4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x14ac:dyDescent="0.35">
      <c r="A138" s="3" t="s">
        <v>21</v>
      </c>
      <c r="B138" s="3">
        <v>0</v>
      </c>
      <c r="C138" s="3" t="s">
        <v>13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x14ac:dyDescent="0.35">
      <c r="A139" s="3" t="s">
        <v>21</v>
      </c>
      <c r="B139" s="3">
        <v>0</v>
      </c>
      <c r="C139" s="3" t="s">
        <v>13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x14ac:dyDescent="0.35">
      <c r="A140" s="3" t="s">
        <v>21</v>
      </c>
      <c r="B140" s="3">
        <v>0</v>
      </c>
      <c r="C140" s="3" t="s">
        <v>13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35">
      <c r="A141" s="3" t="s">
        <v>21</v>
      </c>
      <c r="B141" s="3">
        <v>0</v>
      </c>
      <c r="C141" s="3" t="s">
        <v>4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x14ac:dyDescent="0.35">
      <c r="A142" s="3" t="s">
        <v>21</v>
      </c>
      <c r="B142" s="3">
        <v>0</v>
      </c>
      <c r="C142" s="3" t="s">
        <v>4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x14ac:dyDescent="0.35">
      <c r="A143" s="3" t="s">
        <v>21</v>
      </c>
      <c r="B143" s="3">
        <v>0</v>
      </c>
      <c r="C143" s="3" t="s">
        <v>4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35">
      <c r="A144" s="3" t="s">
        <v>21</v>
      </c>
      <c r="B144" s="3">
        <v>0</v>
      </c>
      <c r="C144" s="3" t="s">
        <v>4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x14ac:dyDescent="0.35">
      <c r="A145" s="3" t="s">
        <v>21</v>
      </c>
      <c r="B145" s="3">
        <v>0</v>
      </c>
      <c r="C145" s="3" t="s">
        <v>4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35">
      <c r="A146" s="3" t="s">
        <v>21</v>
      </c>
      <c r="B146" s="3">
        <v>0</v>
      </c>
      <c r="C146" s="3" t="s">
        <v>4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x14ac:dyDescent="0.35">
      <c r="A147" s="3" t="s">
        <v>21</v>
      </c>
      <c r="B147" s="3">
        <v>0</v>
      </c>
      <c r="C147" s="3" t="s">
        <v>4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x14ac:dyDescent="0.35">
      <c r="A148" s="3" t="s">
        <v>21</v>
      </c>
      <c r="B148" s="3">
        <v>0</v>
      </c>
      <c r="C148" s="3" t="s">
        <v>4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35">
      <c r="A149" s="3" t="s">
        <v>21</v>
      </c>
      <c r="B149" s="3">
        <v>0</v>
      </c>
      <c r="C149" s="3" t="s">
        <v>4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35">
      <c r="A150" s="3" t="s">
        <v>21</v>
      </c>
      <c r="B150" s="3">
        <v>95</v>
      </c>
      <c r="C150" s="3" t="s">
        <v>4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x14ac:dyDescent="0.35">
      <c r="A151" s="3" t="s">
        <v>21</v>
      </c>
      <c r="B151" s="3">
        <v>11</v>
      </c>
      <c r="C151" s="3" t="s">
        <v>4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x14ac:dyDescent="0.35">
      <c r="A152" s="3" t="s">
        <v>21</v>
      </c>
      <c r="B152" s="3">
        <v>200</v>
      </c>
      <c r="C152" s="3" t="s">
        <v>4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35">
      <c r="A153" s="3" t="s">
        <v>21</v>
      </c>
      <c r="B153" s="3">
        <v>274</v>
      </c>
      <c r="C153" s="3" t="s">
        <v>4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35">
      <c r="A154" s="3" t="s">
        <v>21</v>
      </c>
      <c r="B154" s="3">
        <v>80</v>
      </c>
      <c r="C154" s="3" t="s">
        <v>4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x14ac:dyDescent="0.35">
      <c r="A155" s="3" t="s">
        <v>21</v>
      </c>
      <c r="B155" s="3">
        <v>133</v>
      </c>
      <c r="C155" s="3" t="s">
        <v>4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x14ac:dyDescent="0.35">
      <c r="A156" s="3" t="s">
        <v>21</v>
      </c>
      <c r="B156" s="3">
        <v>60</v>
      </c>
      <c r="C156" s="3" t="s">
        <v>4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35">
      <c r="A157" s="3" t="s">
        <v>21</v>
      </c>
      <c r="B157" s="3">
        <v>243</v>
      </c>
      <c r="C157" s="3" t="s">
        <v>4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x14ac:dyDescent="0.35">
      <c r="A158" s="3" t="s">
        <v>21</v>
      </c>
      <c r="B158" s="3">
        <v>234</v>
      </c>
      <c r="C158" s="3" t="s">
        <v>4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x14ac:dyDescent="0.35">
      <c r="A159" s="3" t="s">
        <v>21</v>
      </c>
      <c r="B159" s="3">
        <v>147</v>
      </c>
      <c r="C159" s="3" t="s">
        <v>4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x14ac:dyDescent="0.35">
      <c r="A160" s="3" t="s">
        <v>21</v>
      </c>
      <c r="B160" s="3">
        <v>19</v>
      </c>
      <c r="C160" s="3" t="s">
        <v>4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x14ac:dyDescent="0.35">
      <c r="A161" s="3" t="s">
        <v>21</v>
      </c>
      <c r="B161" s="3">
        <v>50</v>
      </c>
      <c r="C161" s="3" t="s">
        <v>4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x14ac:dyDescent="0.35">
      <c r="A162" s="3" t="s">
        <v>21</v>
      </c>
      <c r="B162" s="3">
        <v>540</v>
      </c>
      <c r="C162" s="3" t="s">
        <v>13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x14ac:dyDescent="0.35">
      <c r="A163" s="3" t="s">
        <v>21</v>
      </c>
      <c r="B163" s="3">
        <v>300</v>
      </c>
      <c r="C163" s="3" t="s">
        <v>13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35">
      <c r="A164" s="3" t="s">
        <v>21</v>
      </c>
      <c r="B164" s="3">
        <v>220</v>
      </c>
      <c r="C164" s="3" t="s">
        <v>13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x14ac:dyDescent="0.35">
      <c r="A165" s="3" t="s">
        <v>21</v>
      </c>
      <c r="B165" s="3">
        <v>0</v>
      </c>
      <c r="C165" s="3" t="s">
        <v>4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x14ac:dyDescent="0.35">
      <c r="A166" s="3" t="s">
        <v>21</v>
      </c>
      <c r="B166" s="3">
        <v>0</v>
      </c>
      <c r="C166" s="3" t="s">
        <v>4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x14ac:dyDescent="0.35">
      <c r="A167" s="3" t="s">
        <v>21</v>
      </c>
      <c r="B167" s="3">
        <v>0</v>
      </c>
      <c r="C167" s="3" t="s">
        <v>4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x14ac:dyDescent="0.35">
      <c r="A168" s="3" t="s">
        <v>21</v>
      </c>
      <c r="B168" s="3">
        <v>0</v>
      </c>
      <c r="C168" s="3" t="s">
        <v>4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x14ac:dyDescent="0.35">
      <c r="A169" s="3" t="s">
        <v>21</v>
      </c>
      <c r="B169" s="3">
        <v>128</v>
      </c>
      <c r="C169" s="3" t="s">
        <v>4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35">
      <c r="A170" s="3" t="s">
        <v>21</v>
      </c>
      <c r="B170" s="3">
        <v>0</v>
      </c>
      <c r="C170" s="3" t="s">
        <v>4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35">
      <c r="A171" s="3" t="s">
        <v>22</v>
      </c>
      <c r="B171" s="3">
        <v>2</v>
      </c>
      <c r="C171" s="3" t="s">
        <v>4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35">
      <c r="A172" s="3" t="s">
        <v>22</v>
      </c>
      <c r="B172" s="3">
        <v>170</v>
      </c>
      <c r="C172" s="3" t="s">
        <v>4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35">
      <c r="A173" s="3" t="s">
        <v>22</v>
      </c>
      <c r="B173" s="3">
        <v>1270</v>
      </c>
      <c r="C173" s="3" t="s">
        <v>13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35">
      <c r="A174" s="3" t="s">
        <v>22</v>
      </c>
      <c r="B174" s="3">
        <v>250</v>
      </c>
      <c r="C174" s="3" t="s">
        <v>13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35">
      <c r="A175" s="3" t="s">
        <v>22</v>
      </c>
      <c r="B175" s="3">
        <v>1330</v>
      </c>
      <c r="C175" s="3" t="s">
        <v>13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35">
      <c r="A176" s="3" t="s">
        <v>22</v>
      </c>
      <c r="B176" s="3">
        <v>350</v>
      </c>
      <c r="C176" s="3" t="s">
        <v>4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35">
      <c r="A177" s="3" t="s">
        <v>22</v>
      </c>
      <c r="B177" s="3">
        <v>40</v>
      </c>
      <c r="C177" s="3" t="s">
        <v>4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35">
      <c r="A178" s="3" t="s">
        <v>22</v>
      </c>
      <c r="B178" s="3">
        <v>120.5</v>
      </c>
      <c r="C178" s="3" t="s">
        <v>4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35">
      <c r="A179" s="3" t="s">
        <v>22</v>
      </c>
      <c r="B179" s="3">
        <v>160</v>
      </c>
      <c r="C179" s="3" t="s">
        <v>4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35">
      <c r="A180" s="3" t="s">
        <v>22</v>
      </c>
      <c r="B180" s="3">
        <v>45.2</v>
      </c>
      <c r="C180" s="3" t="s">
        <v>4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35">
      <c r="A181" s="3" t="s">
        <v>22</v>
      </c>
      <c r="B181" s="3">
        <v>100</v>
      </c>
      <c r="C181" s="3" t="s">
        <v>4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35">
      <c r="A182" s="3" t="s">
        <v>22</v>
      </c>
      <c r="B182" s="3">
        <v>700</v>
      </c>
      <c r="C182" s="3" t="s">
        <v>13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35">
      <c r="A183" s="3" t="s">
        <v>22</v>
      </c>
      <c r="B183" s="3">
        <v>500</v>
      </c>
      <c r="C183" s="3" t="s">
        <v>13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35">
      <c r="A184" s="3" t="s">
        <v>22</v>
      </c>
      <c r="B184" s="3">
        <v>400</v>
      </c>
      <c r="C184" s="3" t="s">
        <v>13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35">
      <c r="A185" s="3" t="s">
        <v>22</v>
      </c>
      <c r="B185" s="3">
        <v>300</v>
      </c>
      <c r="C185" s="3" t="s">
        <v>13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35">
      <c r="A186" s="3" t="s">
        <v>22</v>
      </c>
      <c r="B186" s="3">
        <v>445</v>
      </c>
      <c r="C186" s="3" t="s">
        <v>13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35">
      <c r="A187" s="3" t="s">
        <v>23</v>
      </c>
      <c r="B187" s="3">
        <v>0</v>
      </c>
      <c r="C187" s="3" t="s">
        <v>4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35">
      <c r="A188" s="3" t="s">
        <v>23</v>
      </c>
      <c r="B188" s="3">
        <v>133</v>
      </c>
      <c r="C188" s="3" t="s">
        <v>13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35">
      <c r="A189" s="3" t="s">
        <v>23</v>
      </c>
      <c r="B189" s="3">
        <v>157</v>
      </c>
      <c r="C189" s="3" t="s">
        <v>4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35">
      <c r="A190" s="3" t="s">
        <v>23</v>
      </c>
      <c r="B190" s="3">
        <v>140</v>
      </c>
      <c r="C190" s="3" t="s">
        <v>4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35">
      <c r="A191" s="3" t="s">
        <v>23</v>
      </c>
      <c r="B191" s="3">
        <v>105</v>
      </c>
      <c r="C191" s="3" t="s">
        <v>4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35">
      <c r="A192" s="3" t="s">
        <v>23</v>
      </c>
      <c r="B192" s="3">
        <v>0</v>
      </c>
      <c r="C192" s="3" t="s">
        <v>4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35">
      <c r="A193" s="3" t="s">
        <v>23</v>
      </c>
      <c r="B193" s="3">
        <v>0</v>
      </c>
      <c r="C193" s="3" t="s">
        <v>4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35">
      <c r="A194" s="3" t="s">
        <v>23</v>
      </c>
      <c r="B194" s="3">
        <v>45.4</v>
      </c>
      <c r="C194" s="3" t="s">
        <v>4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35">
      <c r="A195" s="3" t="s">
        <v>23</v>
      </c>
      <c r="B195" s="3">
        <v>106.6</v>
      </c>
      <c r="C195" s="3" t="s">
        <v>4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35">
      <c r="A196" s="3" t="s">
        <v>23</v>
      </c>
      <c r="B196" s="3">
        <v>50</v>
      </c>
      <c r="C196" s="3" t="s">
        <v>4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35">
      <c r="A197" s="3" t="s">
        <v>23</v>
      </c>
      <c r="B197" s="3">
        <v>200</v>
      </c>
      <c r="C197" s="3" t="s">
        <v>13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35">
      <c r="A198" s="3" t="s">
        <v>23</v>
      </c>
      <c r="B198" s="3">
        <v>370</v>
      </c>
      <c r="C198" s="3" t="s">
        <v>13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35">
      <c r="A199" s="3" t="s">
        <v>24</v>
      </c>
      <c r="B199" s="3">
        <v>420</v>
      </c>
      <c r="C199" s="3" t="s">
        <v>4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35">
      <c r="A200" s="3" t="s">
        <v>24</v>
      </c>
      <c r="B200" s="3">
        <v>220</v>
      </c>
      <c r="C200" s="3" t="s">
        <v>4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35">
      <c r="A201" s="3" t="s">
        <v>24</v>
      </c>
      <c r="B201" s="3">
        <v>1373</v>
      </c>
      <c r="C201" s="3" t="s">
        <v>13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35">
      <c r="A202" s="3" t="s">
        <v>24</v>
      </c>
      <c r="B202" s="3">
        <v>180</v>
      </c>
      <c r="C202" s="3" t="s">
        <v>13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35">
      <c r="A203" s="3" t="s">
        <v>24</v>
      </c>
      <c r="B203" s="3">
        <v>450</v>
      </c>
      <c r="C203" s="3" t="s">
        <v>13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35">
      <c r="A204" s="3" t="s">
        <v>24</v>
      </c>
      <c r="B204" s="3">
        <v>610</v>
      </c>
      <c r="C204" s="3" t="s">
        <v>13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35">
      <c r="A205" s="3" t="s">
        <v>24</v>
      </c>
      <c r="B205" s="3">
        <v>640</v>
      </c>
      <c r="C205" s="3" t="s">
        <v>13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35">
      <c r="A206" s="3" t="s">
        <v>24</v>
      </c>
      <c r="B206" s="3">
        <v>65</v>
      </c>
      <c r="C206" s="3" t="s">
        <v>4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35">
      <c r="A207" s="3" t="s">
        <v>24</v>
      </c>
      <c r="B207" s="3">
        <v>90</v>
      </c>
      <c r="C207" s="3" t="s">
        <v>4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35">
      <c r="A208" s="3" t="s">
        <v>24</v>
      </c>
      <c r="B208" s="3">
        <v>100</v>
      </c>
      <c r="C208" s="3" t="s">
        <v>4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35">
      <c r="A209" s="3" t="s">
        <v>24</v>
      </c>
      <c r="B209" s="3">
        <v>50</v>
      </c>
      <c r="C209" s="3" t="s">
        <v>4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35">
      <c r="A210" s="3" t="s">
        <v>24</v>
      </c>
      <c r="B210" s="3">
        <v>117</v>
      </c>
      <c r="C210" s="3" t="s">
        <v>4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35">
      <c r="A211" s="3" t="s">
        <v>24</v>
      </c>
      <c r="B211" s="3">
        <v>60</v>
      </c>
      <c r="C211" s="3" t="s">
        <v>4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35">
      <c r="A212" s="3" t="s">
        <v>24</v>
      </c>
      <c r="B212" s="3">
        <v>290</v>
      </c>
      <c r="C212" s="3" t="s">
        <v>4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35">
      <c r="A213" s="3" t="s">
        <v>24</v>
      </c>
      <c r="B213" s="3">
        <v>0</v>
      </c>
      <c r="C213" s="3" t="s">
        <v>13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35">
      <c r="A214" s="3" t="s">
        <v>25</v>
      </c>
      <c r="B214" s="3">
        <v>90</v>
      </c>
      <c r="C214" s="3" t="s">
        <v>4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35">
      <c r="A215" s="3" t="s">
        <v>25</v>
      </c>
      <c r="B215" s="3">
        <v>0</v>
      </c>
      <c r="C215" s="3" t="s">
        <v>4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35">
      <c r="A216" s="3" t="s">
        <v>25</v>
      </c>
      <c r="B216" s="3">
        <v>70</v>
      </c>
      <c r="C216" s="3" t="s">
        <v>4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35">
      <c r="A217" s="3" t="s">
        <v>25</v>
      </c>
      <c r="B217" s="3">
        <v>80</v>
      </c>
      <c r="C217" s="3" t="s">
        <v>4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35">
      <c r="A218" s="3" t="s">
        <v>25</v>
      </c>
      <c r="B218" s="3">
        <v>225</v>
      </c>
      <c r="C218" s="3" t="s">
        <v>13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35">
      <c r="A219" s="3" t="s">
        <v>25</v>
      </c>
      <c r="B219" s="3">
        <v>0</v>
      </c>
      <c r="C219" s="3" t="s">
        <v>4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35">
      <c r="A220" s="3" t="s">
        <v>25</v>
      </c>
      <c r="B220" s="3">
        <v>0</v>
      </c>
      <c r="C220" s="3" t="s">
        <v>4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35">
      <c r="A221" s="3" t="s">
        <v>25</v>
      </c>
      <c r="B221" s="3">
        <v>64</v>
      </c>
      <c r="C221" s="3" t="s">
        <v>4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35">
      <c r="A222" s="3" t="s">
        <v>25</v>
      </c>
      <c r="B222" s="3">
        <v>124</v>
      </c>
      <c r="C222" s="3" t="s">
        <v>4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35">
      <c r="A223" s="3" t="s">
        <v>25</v>
      </c>
      <c r="B223" s="3">
        <v>100</v>
      </c>
      <c r="C223" s="3" t="s">
        <v>4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35">
      <c r="A224" s="3" t="s">
        <v>25</v>
      </c>
      <c r="B224" s="3">
        <v>80</v>
      </c>
      <c r="C224" s="3" t="s">
        <v>4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35">
      <c r="A225" s="3" t="s">
        <v>26</v>
      </c>
      <c r="B225" s="3">
        <v>170</v>
      </c>
      <c r="C225" s="3" t="s">
        <v>4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35">
      <c r="A226" s="3" t="s">
        <v>26</v>
      </c>
      <c r="B226" s="3">
        <v>72</v>
      </c>
      <c r="C226" s="3" t="s">
        <v>4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35">
      <c r="A227" s="3" t="s">
        <v>26</v>
      </c>
      <c r="B227" s="3">
        <v>11</v>
      </c>
      <c r="C227" s="3" t="s">
        <v>4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35">
      <c r="A228" s="3" t="s">
        <v>26</v>
      </c>
      <c r="B228" s="3">
        <v>120</v>
      </c>
      <c r="C228" s="3" t="s">
        <v>4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35">
      <c r="A229" s="3" t="s">
        <v>26</v>
      </c>
      <c r="B229" s="3">
        <v>0</v>
      </c>
      <c r="C229" s="3" t="s">
        <v>4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35">
      <c r="A230" s="3" t="s">
        <v>26</v>
      </c>
      <c r="B230" s="3">
        <v>2</v>
      </c>
      <c r="C230" s="3" t="s">
        <v>4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35">
      <c r="A231" s="3" t="s">
        <v>26</v>
      </c>
      <c r="B231" s="3">
        <v>60</v>
      </c>
      <c r="C231" s="3" t="s">
        <v>4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35">
      <c r="A232" s="3" t="s">
        <v>26</v>
      </c>
      <c r="B232" s="3">
        <v>12</v>
      </c>
      <c r="C232" s="3" t="s">
        <v>4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35">
      <c r="A233" s="3" t="s">
        <v>26</v>
      </c>
      <c r="B233" s="3">
        <v>170</v>
      </c>
      <c r="C233" s="3" t="s">
        <v>13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35">
      <c r="A234" s="3" t="s">
        <v>26</v>
      </c>
      <c r="B234" s="3">
        <v>0</v>
      </c>
      <c r="C234" s="3" t="s">
        <v>13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35">
      <c r="A235" s="3" t="s">
        <v>26</v>
      </c>
      <c r="B235" s="3">
        <v>300</v>
      </c>
      <c r="C235" s="3" t="s">
        <v>13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35">
      <c r="A236" s="3" t="s">
        <v>26</v>
      </c>
      <c r="B236" s="3">
        <v>0</v>
      </c>
      <c r="C236" s="3" t="s">
        <v>4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35">
      <c r="A237" s="3" t="s">
        <v>26</v>
      </c>
      <c r="B237" s="3">
        <v>36</v>
      </c>
      <c r="C237" s="3" t="s">
        <v>4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35">
      <c r="A238" s="3" t="s">
        <v>26</v>
      </c>
      <c r="B238" s="3">
        <v>68</v>
      </c>
      <c r="C238" s="3" t="s">
        <v>4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35">
      <c r="A239" s="3" t="s">
        <v>26</v>
      </c>
      <c r="B239" s="3">
        <v>203</v>
      </c>
      <c r="C239" s="3" t="s">
        <v>4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35">
      <c r="A240" s="3" t="s">
        <v>26</v>
      </c>
      <c r="B240" s="3">
        <v>175</v>
      </c>
      <c r="C240" s="3" t="s">
        <v>4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35">
      <c r="A241" s="3" t="s">
        <v>26</v>
      </c>
      <c r="B241" s="3">
        <v>83</v>
      </c>
      <c r="C241" s="3" t="s">
        <v>4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35">
      <c r="A242" s="3" t="s">
        <v>26</v>
      </c>
      <c r="B242" s="3">
        <v>58</v>
      </c>
      <c r="C242" s="3" t="s">
        <v>4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35">
      <c r="A243" s="3" t="s">
        <v>26</v>
      </c>
      <c r="B243" s="3">
        <v>61</v>
      </c>
      <c r="C243" s="3" t="s">
        <v>4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35">
      <c r="A244" s="3" t="s">
        <v>26</v>
      </c>
      <c r="B244" s="3">
        <v>110</v>
      </c>
      <c r="C244" s="3" t="s">
        <v>4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35">
      <c r="A245" s="3" t="s">
        <v>26</v>
      </c>
      <c r="B245" s="3">
        <v>180</v>
      </c>
      <c r="C245" s="3" t="s">
        <v>4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x14ac:dyDescent="0.35">
      <c r="A246" s="3" t="s">
        <v>26</v>
      </c>
      <c r="B246" s="3">
        <v>170</v>
      </c>
      <c r="C246" s="3" t="s">
        <v>4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x14ac:dyDescent="0.35">
      <c r="A247" s="3" t="s">
        <v>26</v>
      </c>
      <c r="B247" s="3">
        <v>267</v>
      </c>
      <c r="C247" s="3" t="s">
        <v>13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x14ac:dyDescent="0.35">
      <c r="A248" s="3" t="s">
        <v>26</v>
      </c>
      <c r="B248" s="3">
        <v>407</v>
      </c>
      <c r="C248" s="3" t="s">
        <v>13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x14ac:dyDescent="0.35">
      <c r="A249" s="3" t="s">
        <v>26</v>
      </c>
      <c r="B249" s="3">
        <v>230</v>
      </c>
      <c r="C249" s="3" t="s">
        <v>13</v>
      </c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x14ac:dyDescent="0.35">
      <c r="A250" s="3" t="s">
        <v>26</v>
      </c>
      <c r="B250" s="3">
        <v>400</v>
      </c>
      <c r="C250" s="3" t="s">
        <v>13</v>
      </c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x14ac:dyDescent="0.35">
      <c r="A251" s="3" t="s">
        <v>26</v>
      </c>
      <c r="B251" s="3">
        <v>0</v>
      </c>
      <c r="C251" s="3" t="s">
        <v>4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x14ac:dyDescent="0.35">
      <c r="A252" s="3" t="s">
        <v>26</v>
      </c>
      <c r="B252" s="3">
        <v>0</v>
      </c>
      <c r="C252" s="3" t="s">
        <v>4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x14ac:dyDescent="0.35">
      <c r="A253" s="3" t="s">
        <v>26</v>
      </c>
      <c r="B253" s="3">
        <v>1200</v>
      </c>
      <c r="C253" s="3" t="s">
        <v>4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x14ac:dyDescent="0.35">
      <c r="A254" s="3" t="s">
        <v>26</v>
      </c>
      <c r="B254" s="3">
        <v>0</v>
      </c>
      <c r="C254" s="3" t="s">
        <v>4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35">
      <c r="A255" s="3" t="s">
        <v>27</v>
      </c>
      <c r="B255" s="3">
        <v>21</v>
      </c>
      <c r="C255" s="3" t="s">
        <v>4</v>
      </c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x14ac:dyDescent="0.35">
      <c r="A256" s="3" t="s">
        <v>27</v>
      </c>
      <c r="B256" s="3">
        <v>0</v>
      </c>
      <c r="C256" s="3" t="s">
        <v>4</v>
      </c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35">
      <c r="A257" s="3" t="s">
        <v>27</v>
      </c>
      <c r="B257" s="3">
        <v>0</v>
      </c>
      <c r="C257" s="3" t="s">
        <v>4</v>
      </c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x14ac:dyDescent="0.35">
      <c r="A258" s="3" t="s">
        <v>28</v>
      </c>
      <c r="B258" s="3">
        <v>47.8</v>
      </c>
      <c r="C258" s="3" t="s">
        <v>4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x14ac:dyDescent="0.35">
      <c r="A259" s="3" t="s">
        <v>28</v>
      </c>
      <c r="B259" s="3">
        <v>0</v>
      </c>
      <c r="C259" s="3" t="s">
        <v>4</v>
      </c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x14ac:dyDescent="0.35">
      <c r="A260" s="3" t="s">
        <v>29</v>
      </c>
      <c r="B260" s="3">
        <v>91</v>
      </c>
      <c r="C260" s="3" t="s">
        <v>4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x14ac:dyDescent="0.35">
      <c r="A261" s="3" t="s">
        <v>29</v>
      </c>
      <c r="B261" s="3">
        <v>46.2</v>
      </c>
      <c r="C261" s="3" t="s">
        <v>4</v>
      </c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35">
      <c r="A262" s="3" t="s">
        <v>29</v>
      </c>
      <c r="B262" s="3">
        <v>25</v>
      </c>
      <c r="C262" s="3" t="s">
        <v>4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x14ac:dyDescent="0.35">
      <c r="A263" s="3" t="s">
        <v>29</v>
      </c>
      <c r="B263" s="3">
        <v>330</v>
      </c>
      <c r="C263" s="3" t="s">
        <v>13</v>
      </c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x14ac:dyDescent="0.35">
      <c r="A264" s="3" t="s">
        <v>29</v>
      </c>
      <c r="B264" s="3">
        <v>0</v>
      </c>
      <c r="C264" s="3" t="s">
        <v>4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35">
      <c r="A265" s="3" t="s">
        <v>29</v>
      </c>
      <c r="B265" s="3">
        <v>60</v>
      </c>
      <c r="C265" s="3" t="s">
        <v>4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x14ac:dyDescent="0.35">
      <c r="A266" s="3" t="s">
        <v>30</v>
      </c>
      <c r="B266" s="3">
        <v>70</v>
      </c>
      <c r="C266" s="3" t="s">
        <v>4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x14ac:dyDescent="0.35">
      <c r="A267" s="3" t="s">
        <v>30</v>
      </c>
      <c r="B267" s="3">
        <v>123</v>
      </c>
      <c r="C267" s="3" t="s">
        <v>4</v>
      </c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x14ac:dyDescent="0.35">
      <c r="A268" s="3" t="s">
        <v>30</v>
      </c>
      <c r="B268" s="3">
        <v>72</v>
      </c>
      <c r="C268" s="3" t="s">
        <v>4</v>
      </c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35">
      <c r="A269" s="3" t="s">
        <v>30</v>
      </c>
      <c r="B269" s="3">
        <v>48</v>
      </c>
      <c r="C269" s="3" t="s">
        <v>4</v>
      </c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35">
      <c r="A270" s="3" t="s">
        <v>30</v>
      </c>
      <c r="B270" s="3">
        <v>70</v>
      </c>
      <c r="C270" s="3" t="s">
        <v>4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35">
      <c r="A271" s="3" t="s">
        <v>30</v>
      </c>
      <c r="B271" s="3">
        <v>95</v>
      </c>
      <c r="C271" s="3" t="s">
        <v>4</v>
      </c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35">
      <c r="A272" s="3" t="s">
        <v>30</v>
      </c>
      <c r="B272" s="3">
        <v>135</v>
      </c>
      <c r="C272" s="3" t="s">
        <v>4</v>
      </c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35">
      <c r="A273" s="3" t="s">
        <v>30</v>
      </c>
      <c r="B273" s="3">
        <v>65</v>
      </c>
      <c r="C273" s="3" t="s">
        <v>4</v>
      </c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35">
      <c r="A274" s="3" t="s">
        <v>30</v>
      </c>
      <c r="B274" s="3">
        <v>0</v>
      </c>
      <c r="C274" s="3" t="s">
        <v>4</v>
      </c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35">
      <c r="A275" s="3" t="s">
        <v>30</v>
      </c>
      <c r="B275" s="3">
        <v>0</v>
      </c>
      <c r="C275" s="3" t="s">
        <v>4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35">
      <c r="A276" s="3" t="s">
        <v>31</v>
      </c>
      <c r="B276" s="3">
        <v>40</v>
      </c>
      <c r="C276" s="3" t="s">
        <v>4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35">
      <c r="A277" s="3" t="s">
        <v>31</v>
      </c>
      <c r="B277" s="3">
        <v>40</v>
      </c>
      <c r="C277" s="3" t="s">
        <v>4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35">
      <c r="A278" s="3" t="s">
        <v>31</v>
      </c>
      <c r="B278" s="3">
        <v>70</v>
      </c>
      <c r="C278" s="3" t="s">
        <v>4</v>
      </c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35">
      <c r="A279" s="3" t="s">
        <v>31</v>
      </c>
      <c r="B279" s="3">
        <v>1</v>
      </c>
      <c r="C279" s="3" t="s">
        <v>4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35">
      <c r="A280" s="3" t="s">
        <v>31</v>
      </c>
      <c r="B280" s="3">
        <v>1</v>
      </c>
      <c r="C280" s="3" t="s">
        <v>4</v>
      </c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35">
      <c r="A281" s="3" t="s">
        <v>31</v>
      </c>
      <c r="B281" s="3">
        <v>90</v>
      </c>
      <c r="C281" s="3" t="s">
        <v>4</v>
      </c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35">
      <c r="A282" s="3" t="s">
        <v>31</v>
      </c>
      <c r="B282" s="3">
        <v>80</v>
      </c>
      <c r="C282" s="3" t="s">
        <v>4</v>
      </c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x14ac:dyDescent="0.35">
      <c r="A283" s="3" t="s">
        <v>31</v>
      </c>
      <c r="B283" s="3">
        <v>78</v>
      </c>
      <c r="C283" s="3" t="s">
        <v>4</v>
      </c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x14ac:dyDescent="0.35">
      <c r="A284" s="3" t="s">
        <v>31</v>
      </c>
      <c r="B284" s="3">
        <v>90</v>
      </c>
      <c r="C284" s="3" t="s">
        <v>4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x14ac:dyDescent="0.35">
      <c r="A285" s="3" t="s">
        <v>31</v>
      </c>
      <c r="B285" s="3">
        <v>105</v>
      </c>
      <c r="C285" s="3" t="s">
        <v>4</v>
      </c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35">
      <c r="A286" s="3" t="s">
        <v>31</v>
      </c>
      <c r="B286" s="3">
        <v>150</v>
      </c>
      <c r="C286" s="3" t="s">
        <v>13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x14ac:dyDescent="0.35">
      <c r="A287" s="3" t="s">
        <v>31</v>
      </c>
      <c r="B287" s="3">
        <v>700</v>
      </c>
      <c r="C287" s="3" t="s">
        <v>13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x14ac:dyDescent="0.35">
      <c r="A288" s="3" t="s">
        <v>31</v>
      </c>
      <c r="B288" s="3">
        <v>31</v>
      </c>
      <c r="C288" s="3" t="s">
        <v>4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35">
      <c r="A289" s="3" t="s">
        <v>31</v>
      </c>
      <c r="B289" s="3">
        <v>328</v>
      </c>
      <c r="C289" s="3" t="s">
        <v>13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x14ac:dyDescent="0.35">
      <c r="A290" s="3" t="s">
        <v>31</v>
      </c>
      <c r="B290" s="3">
        <v>360</v>
      </c>
      <c r="C290" s="3" t="s">
        <v>13</v>
      </c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35">
      <c r="A291" s="3" t="s">
        <v>31</v>
      </c>
      <c r="B291" s="3">
        <v>290</v>
      </c>
      <c r="C291" s="3" t="s">
        <v>13</v>
      </c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x14ac:dyDescent="0.35">
      <c r="A292" s="3" t="s">
        <v>31</v>
      </c>
      <c r="B292" s="3">
        <v>390</v>
      </c>
      <c r="C292" s="3" t="s">
        <v>13</v>
      </c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x14ac:dyDescent="0.35">
      <c r="A293" s="3" t="s">
        <v>31</v>
      </c>
      <c r="B293" s="3">
        <v>400</v>
      </c>
      <c r="C293" s="3" t="s">
        <v>13</v>
      </c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x14ac:dyDescent="0.35">
      <c r="A294" s="3" t="s">
        <v>31</v>
      </c>
      <c r="B294" s="3">
        <v>490</v>
      </c>
      <c r="C294" s="3" t="s">
        <v>13</v>
      </c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x14ac:dyDescent="0.35">
      <c r="A295" s="3" t="s">
        <v>31</v>
      </c>
      <c r="B295" s="3">
        <v>200</v>
      </c>
      <c r="C295" s="3" t="s">
        <v>13</v>
      </c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x14ac:dyDescent="0.35">
      <c r="A296" s="3" t="s">
        <v>31</v>
      </c>
      <c r="B296" s="3">
        <v>0</v>
      </c>
      <c r="C296" s="3" t="s">
        <v>4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x14ac:dyDescent="0.35">
      <c r="A297" s="3" t="s">
        <v>31</v>
      </c>
      <c r="B297" s="3">
        <v>40</v>
      </c>
      <c r="C297" s="3" t="s">
        <v>4</v>
      </c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x14ac:dyDescent="0.35">
      <c r="A298" s="3" t="s">
        <v>31</v>
      </c>
      <c r="B298" s="3">
        <v>16</v>
      </c>
      <c r="C298" s="3" t="s">
        <v>4</v>
      </c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x14ac:dyDescent="0.35">
      <c r="A299" s="3" t="s">
        <v>31</v>
      </c>
      <c r="B299" s="3">
        <v>0</v>
      </c>
      <c r="C299" s="3" t="s">
        <v>4</v>
      </c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x14ac:dyDescent="0.35">
      <c r="A300" s="3" t="s">
        <v>31</v>
      </c>
      <c r="B300" s="3">
        <v>0</v>
      </c>
      <c r="C300" s="3" t="s">
        <v>4</v>
      </c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x14ac:dyDescent="0.35">
      <c r="A301" s="3" t="s">
        <v>31</v>
      </c>
      <c r="B301" s="3">
        <v>0</v>
      </c>
      <c r="C301" s="3" t="s">
        <v>4</v>
      </c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x14ac:dyDescent="0.35">
      <c r="A302" s="3" t="s">
        <v>31</v>
      </c>
      <c r="B302" s="3">
        <v>0</v>
      </c>
      <c r="C302" s="3" t="s">
        <v>4</v>
      </c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x14ac:dyDescent="0.35">
      <c r="A303" s="3" t="s">
        <v>31</v>
      </c>
      <c r="B303" s="3">
        <v>0</v>
      </c>
      <c r="C303" s="3" t="s">
        <v>4</v>
      </c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35">
      <c r="A304" s="3" t="s">
        <v>31</v>
      </c>
      <c r="B304" s="3">
        <v>47</v>
      </c>
      <c r="C304" s="3" t="s">
        <v>4</v>
      </c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35">
      <c r="A305" s="3" t="s">
        <v>31</v>
      </c>
      <c r="B305" s="3">
        <v>1</v>
      </c>
      <c r="C305" s="3" t="s">
        <v>4</v>
      </c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35">
      <c r="A306" s="3" t="s">
        <v>31</v>
      </c>
      <c r="B306" s="3">
        <v>87.1</v>
      </c>
      <c r="C306" s="3" t="s">
        <v>4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35">
      <c r="A307" s="3" t="s">
        <v>32</v>
      </c>
      <c r="B307" s="3">
        <v>35.512</v>
      </c>
      <c r="C307" s="3" t="s">
        <v>4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35">
      <c r="A308" s="3" t="s">
        <v>32</v>
      </c>
      <c r="B308" s="3">
        <v>150</v>
      </c>
      <c r="C308" s="3" t="s">
        <v>4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35">
      <c r="A309" s="3" t="s">
        <v>32</v>
      </c>
      <c r="B309" s="3">
        <v>130</v>
      </c>
      <c r="C309" s="3" t="s">
        <v>4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35">
      <c r="A310" s="3" t="s">
        <v>32</v>
      </c>
      <c r="B310" s="3">
        <v>50.6</v>
      </c>
      <c r="C310" s="3" t="s">
        <v>4</v>
      </c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35">
      <c r="A311" s="3" t="s">
        <v>32</v>
      </c>
      <c r="B311" s="3">
        <v>80</v>
      </c>
      <c r="C311" s="3" t="s">
        <v>4</v>
      </c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35">
      <c r="A312" s="3" t="s">
        <v>32</v>
      </c>
      <c r="B312" s="3">
        <v>90</v>
      </c>
      <c r="C312" s="3" t="s">
        <v>4</v>
      </c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35">
      <c r="A313" s="3" t="s">
        <v>32</v>
      </c>
      <c r="B313" s="3">
        <v>180</v>
      </c>
      <c r="C313" s="3" t="s">
        <v>13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35">
      <c r="A314" s="3" t="s">
        <v>32</v>
      </c>
      <c r="B314" s="3">
        <v>110</v>
      </c>
      <c r="C314" s="3" t="s">
        <v>13</v>
      </c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35">
      <c r="A315" s="3" t="s">
        <v>32</v>
      </c>
      <c r="B315" s="3">
        <v>170</v>
      </c>
      <c r="C315" s="3" t="s">
        <v>13</v>
      </c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35">
      <c r="A316" s="3" t="s">
        <v>32</v>
      </c>
      <c r="B316" s="3">
        <v>195</v>
      </c>
      <c r="C316" s="3" t="s">
        <v>13</v>
      </c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35">
      <c r="A317" s="3" t="s">
        <v>32</v>
      </c>
      <c r="B317" s="3">
        <v>125</v>
      </c>
      <c r="C317" s="3" t="s">
        <v>13</v>
      </c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35">
      <c r="A318" s="3" t="s">
        <v>32</v>
      </c>
      <c r="B318" s="3">
        <v>1070</v>
      </c>
      <c r="C318" s="3" t="s">
        <v>13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35">
      <c r="A319" s="3" t="s">
        <v>32</v>
      </c>
      <c r="B319" s="3">
        <v>600</v>
      </c>
      <c r="C319" s="3" t="s">
        <v>13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x14ac:dyDescent="0.35">
      <c r="A320" s="3" t="s">
        <v>33</v>
      </c>
      <c r="B320" s="3">
        <v>950</v>
      </c>
      <c r="C320" s="3" t="s">
        <v>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x14ac:dyDescent="0.35">
      <c r="A321" s="3" t="s">
        <v>33</v>
      </c>
      <c r="B321" s="3">
        <v>165</v>
      </c>
      <c r="C321" s="3" t="s">
        <v>4</v>
      </c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x14ac:dyDescent="0.35">
      <c r="A322" s="3" t="s">
        <v>33</v>
      </c>
      <c r="B322" s="3">
        <v>0</v>
      </c>
      <c r="C322" s="3" t="s">
        <v>13</v>
      </c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 4 QTDIAN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2022-01-10T15:01:38Z</dcterms:created>
  <dcterms:modified xsi:type="dcterms:W3CDTF">2022-01-10T15:01:38Z</dcterms:modified>
</cp:coreProperties>
</file>